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ivosxm\DIOM\GIAN\12.Proyectos_Iniciativas\EMISIONES_CO2\SoporteCalculo2018\"/>
    </mc:Choice>
  </mc:AlternateContent>
  <xr:revisionPtr revIDLastSave="0" documentId="13_ncr:1_{51155C49-17FC-4A89-A767-DD013A47C7A9}" xr6:coauthVersionLast="36" xr6:coauthVersionMax="36" xr10:uidLastSave="{00000000-0000-0000-0000-000000000000}"/>
  <bookViews>
    <workbookView xWindow="240" yWindow="15" windowWidth="16095" windowHeight="9660" activeTab="1" xr2:uid="{00000000-000D-0000-FFFF-FFFF00000000}"/>
  </bookViews>
  <sheets>
    <sheet name="EFEL" sheetId="1" r:id="rId1"/>
    <sheet name="EG_LCMR - LAMBDA" sheetId="2" r:id="rId2"/>
  </sheets>
  <definedNames>
    <definedName name="_xlnm._FilterDatabase" localSheetId="0" hidden="1">EFEL!$A$1:$F$67</definedName>
  </definedNames>
  <calcPr calcId="191029"/>
  <pivotCaches>
    <pivotCache cacheId="49" r:id="rId3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" i="2" l="1"/>
  <c r="H2" i="2"/>
  <c r="H4" i="2" s="1"/>
  <c r="K1" i="2" l="1"/>
</calcChain>
</file>

<file path=xl/sharedStrings.xml><?xml version="1.0" encoding="utf-8"?>
<sst xmlns="http://schemas.openxmlformats.org/spreadsheetml/2006/main" count="215" uniqueCount="86">
  <si>
    <t>FECHA</t>
  </si>
  <si>
    <t>Metodo_calculo</t>
  </si>
  <si>
    <t>Clasificacion_LCMR</t>
  </si>
  <si>
    <t>Utilizando_combustible_reportado</t>
  </si>
  <si>
    <t>combustible_estimado_usando_HR</t>
  </si>
  <si>
    <t>Estimado a partir de eficiencia teorica, Res CREG 005 de 2010</t>
  </si>
  <si>
    <t>LCMR</t>
  </si>
  <si>
    <t>NO LCMR</t>
  </si>
  <si>
    <t>NOMBRE</t>
  </si>
  <si>
    <t>BIOENERGY</t>
  </si>
  <si>
    <t>PROENCA II</t>
  </si>
  <si>
    <t>COGENERADOR MANUELITA 2</t>
  </si>
  <si>
    <t>AUTOG COCA-COLA FEMSA</t>
  </si>
  <si>
    <t>CENTRAL CASTILLA 1</t>
  </si>
  <si>
    <t>MAYAGUEZ 1</t>
  </si>
  <si>
    <t>CIMARRON</t>
  </si>
  <si>
    <t>INGENIO PROVIDENCIA 2</t>
  </si>
  <si>
    <t>INGENIO SAN CARLOS 1</t>
  </si>
  <si>
    <t>COGENERADOR COLTEJER 1</t>
  </si>
  <si>
    <t>CARTAGENA 1</t>
  </si>
  <si>
    <t>CARTAGENA 2</t>
  </si>
  <si>
    <t>CARTAGENA 3</t>
  </si>
  <si>
    <t>EL MORRO 1</t>
  </si>
  <si>
    <t>EL MORRO 2</t>
  </si>
  <si>
    <t>CENTRAL TUMACO 1</t>
  </si>
  <si>
    <t>GECELCA 32</t>
  </si>
  <si>
    <t>GECELCA 3</t>
  </si>
  <si>
    <t>INGENIO LA CARMELITA</t>
  </si>
  <si>
    <t>INCAUCA 1</t>
  </si>
  <si>
    <t>INGENIO RISARALDA 1</t>
  </si>
  <si>
    <t>MERILECTRICA 1</t>
  </si>
  <si>
    <t>INGENIO PICHICHI 1</t>
  </si>
  <si>
    <t>COGENERADOR PROENCA</t>
  </si>
  <si>
    <t>PAIPA 1</t>
  </si>
  <si>
    <t>PAIPA 2</t>
  </si>
  <si>
    <t>PAIPA 3</t>
  </si>
  <si>
    <t>PAIPA 4</t>
  </si>
  <si>
    <t>PAPELES NACIONALES</t>
  </si>
  <si>
    <t>PROELECTRICA 1</t>
  </si>
  <si>
    <t>INGENIO RIOPAILA 1</t>
  </si>
  <si>
    <t>BARRANQUILLA 3</t>
  </si>
  <si>
    <t>BARRANQUILLA 4</t>
  </si>
  <si>
    <t>TEBSAB</t>
  </si>
  <si>
    <t>TERMOCANDELARIA 1</t>
  </si>
  <si>
    <t>TERMOCANDELARIA 2</t>
  </si>
  <si>
    <t>TERMODORADA 1</t>
  </si>
  <si>
    <t>TERMOEMCALI 1</t>
  </si>
  <si>
    <t>FLORES 1</t>
  </si>
  <si>
    <t>FLORES 4B</t>
  </si>
  <si>
    <t>GUAJIRA 1</t>
  </si>
  <si>
    <t>GUAJIRA 2</t>
  </si>
  <si>
    <t>TERMOCENTRO CC</t>
  </si>
  <si>
    <t>TERMONORTE</t>
  </si>
  <si>
    <t>TASAJERO 1</t>
  </si>
  <si>
    <t>TASAJERO 2</t>
  </si>
  <si>
    <t>TERMOSIERRAB</t>
  </si>
  <si>
    <t>TERMOVALLE 1</t>
  </si>
  <si>
    <t>TERMOYOPAL 1</t>
  </si>
  <si>
    <t>TERMOYOPAL 2</t>
  </si>
  <si>
    <t>ZIPAEMG 2</t>
  </si>
  <si>
    <t>ZIPAEMG 3</t>
  </si>
  <si>
    <t>ZIPAEMG 4</t>
  </si>
  <si>
    <t>ZIPAEMG 5</t>
  </si>
  <si>
    <t>AUTOG ARGOS YUMBO</t>
  </si>
  <si>
    <t>AUTOG ARGOS TOLUVIEJO</t>
  </si>
  <si>
    <t>AUTOG REFICAR</t>
  </si>
  <si>
    <t>TERMOMECHERO 5</t>
  </si>
  <si>
    <t>TERMOMECHERO 6</t>
  </si>
  <si>
    <t>TERMOMECHERO 4</t>
  </si>
  <si>
    <t>AUTOG ARGOS SOGAMOSO</t>
  </si>
  <si>
    <t>AUTOG ARGOS CARTAGENA</t>
  </si>
  <si>
    <t>PTAR 1</t>
  </si>
  <si>
    <t>TERMOBOLIVAR 1</t>
  </si>
  <si>
    <t>TERMOPIEDRAS</t>
  </si>
  <si>
    <t>AUTOG UNIBOL</t>
  </si>
  <si>
    <t>Año</t>
  </si>
  <si>
    <t>Generacion LCMR</t>
  </si>
  <si>
    <t>Generacion no LCMR</t>
  </si>
  <si>
    <t>lambda</t>
  </si>
  <si>
    <t>Etiquetas de fila</t>
  </si>
  <si>
    <t>Total general</t>
  </si>
  <si>
    <t>Suma de GenxEFEL</t>
  </si>
  <si>
    <t>OM</t>
  </si>
  <si>
    <t>EFEL_(tCO2/MWh)</t>
  </si>
  <si>
    <t>Emisiones (GenxEFEL)</t>
  </si>
  <si>
    <t>Sumatoria 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</si>
</sst>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.00000_-;\-* #,##0.00000_-;_-* &quot;-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1" fontId="0" fillId="0" borderId="0" xfId="1" applyFont="1"/>
    <xf numFmtId="0" fontId="0" fillId="2" borderId="0" xfId="0" applyFill="1"/>
    <xf numFmtId="0" fontId="1" fillId="3" borderId="2" xfId="0" applyFont="1" applyFill="1" applyBorder="1"/>
    <xf numFmtId="0" fontId="1" fillId="3" borderId="3" xfId="0" applyNumberFormat="1" applyFont="1" applyFill="1" applyBorder="1"/>
    <xf numFmtId="165" fontId="0" fillId="2" borderId="0" xfId="0" applyNumberFormat="1" applyFill="1"/>
  </cellXfs>
  <cellStyles count="2">
    <cellStyle name="Millares [0]" xfId="1" builtinId="6"/>
    <cellStyle name="Normal" xfId="0" builtinId="0"/>
  </cellStyles>
  <dxfs count="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GAVIRIA ORTIZ" refreshedDate="43818.026064004633" createdVersion="6" refreshedVersion="6" minRefreshableVersion="3" recordCount="66" xr:uid="{353AE31C-0341-4913-A089-F5058B2BF24E}">
  <cacheSource type="worksheet">
    <worksheetSource name="Tabla2"/>
  </cacheSource>
  <cacheFields count="6">
    <cacheField name="FECHA" numFmtId="0">
      <sharedItems/>
    </cacheField>
    <cacheField name="NOMBRE" numFmtId="0">
      <sharedItems/>
    </cacheField>
    <cacheField name="EFEL_tCO2_MWh" numFmtId="0">
      <sharedItems containsSemiMixedTypes="0" containsString="0" containsNumber="1" minValue="0" maxValue="803.26481012658223"/>
    </cacheField>
    <cacheField name="GenxEFEL" numFmtId="0">
      <sharedItems containsSemiMixedTypes="0" containsString="0" containsNumber="1" minValue="0" maxValue="2134476.6822824948"/>
    </cacheField>
    <cacheField name="Metodo_calculo" numFmtId="0">
      <sharedItems/>
    </cacheField>
    <cacheField name="Clasificacion_LCMR" numFmtId="0">
      <sharedItems count="2">
        <s v="LCMR"/>
        <s v="NO LCM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s v="2018"/>
    <s v="BIOENERGY"/>
    <n v="0"/>
    <n v="0"/>
    <s v="Utilizando_combustible_reportado"/>
    <x v="0"/>
  </r>
  <r>
    <s v="2018"/>
    <s v="PROENCA II"/>
    <n v="9.2990000000000173E-3"/>
    <n v="142.9947464913202"/>
    <s v="combustible_estimado_usando_HR"/>
    <x v="0"/>
  </r>
  <r>
    <s v="2018"/>
    <s v="COGENERADOR MANUELITA 2"/>
    <n v="0"/>
    <n v="0"/>
    <s v="Utilizando_combustible_reportado"/>
    <x v="0"/>
  </r>
  <r>
    <s v="2018"/>
    <s v="AUTOG COCA-COLA FEMSA"/>
    <n v="5.8600000000000242E-2"/>
    <n v="59.12538709000016"/>
    <s v="Utilizando_combustible_reportado"/>
    <x v="0"/>
  </r>
  <r>
    <s v="2018"/>
    <s v="CENTRAL CASTILLA 1"/>
    <n v="0"/>
    <n v="0"/>
    <s v="Utilizando_combustible_reportado"/>
    <x v="0"/>
  </r>
  <r>
    <s v="2018"/>
    <s v="MAYAGUEZ 1"/>
    <n v="0.84526333331905201"/>
    <n v="109869.084522017"/>
    <s v="Utilizando_combustible_reportado"/>
    <x v="0"/>
  </r>
  <r>
    <s v="2018"/>
    <s v="CIMARRON"/>
    <n v="0.79110000000000502"/>
    <n v="122902.91950395649"/>
    <s v="combustible_estimado_usando_HR"/>
    <x v="0"/>
  </r>
  <r>
    <s v="2018"/>
    <s v="INGENIO PROVIDENCIA 2"/>
    <n v="0.95072465169748566"/>
    <n v="115696.2308831916"/>
    <s v="Utilizando_combustible_reportado"/>
    <x v="0"/>
  </r>
  <r>
    <s v="2018"/>
    <s v="INGENIO SAN CARLOS 1"/>
    <n v="0"/>
    <n v="0"/>
    <s v="Utilizando_combustible_reportado"/>
    <x v="0"/>
  </r>
  <r>
    <s v="2018"/>
    <s v="COGENERADOR COLTEJER 1"/>
    <n v="6.3622696049796108"/>
    <n v="40733.461535994269"/>
    <s v="Utilizando_combustible_reportado"/>
    <x v="0"/>
  </r>
  <r>
    <s v="2018"/>
    <s v="CARTAGENA 1"/>
    <n v="1.3090773044994291"/>
    <n v="37048.118250000058"/>
    <s v="Utilizando_combustible_reportado"/>
    <x v="1"/>
  </r>
  <r>
    <s v="2018"/>
    <s v="CARTAGENA 2"/>
    <n v="1.2357600615871309"/>
    <n v="81408.666060000382"/>
    <s v="Utilizando_combustible_reportado"/>
    <x v="1"/>
  </r>
  <r>
    <s v="2018"/>
    <s v="CARTAGENA 3"/>
    <n v="1.251278010742062"/>
    <n v="27353.00113000003"/>
    <s v="Utilizando_combustible_reportado"/>
    <x v="1"/>
  </r>
  <r>
    <s v="2018"/>
    <s v="EL MORRO 1"/>
    <n v="0.72664000000000062"/>
    <n v="120180.06374104699"/>
    <s v="combustible_estimado_usando_HR"/>
    <x v="0"/>
  </r>
  <r>
    <s v="2018"/>
    <s v="EL MORRO 2"/>
    <n v="0.81102400000000241"/>
    <n v="106297.64865635151"/>
    <s v="combustible_estimado_usando_HR"/>
    <x v="0"/>
  </r>
  <r>
    <s v="2018"/>
    <s v="CENTRAL TUMACO 1"/>
    <n v="0"/>
    <n v="0"/>
    <s v="Utilizando_combustible_reportado"/>
    <x v="0"/>
  </r>
  <r>
    <s v="2018"/>
    <s v="GECELCA 32"/>
    <n v="0.96176816359796757"/>
    <n v="369244.17776529968"/>
    <s v="Utilizando_combustible_reportado"/>
    <x v="1"/>
  </r>
  <r>
    <s v="2018"/>
    <s v="GECELCA 3"/>
    <n v="1.130128466597468"/>
    <n v="322512.08302210033"/>
    <s v="Utilizando_combustible_reportado"/>
    <x v="1"/>
  </r>
  <r>
    <s v="2018"/>
    <s v="INGENIO LA CARMELITA"/>
    <n v="0"/>
    <n v="0"/>
    <s v="Utilizando_combustible_reportado"/>
    <x v="0"/>
  </r>
  <r>
    <s v="2018"/>
    <s v="INCAUCA 1"/>
    <n v="3.1768616611008822"/>
    <n v="161253.81606189031"/>
    <s v="Utilizando_combustible_reportado"/>
    <x v="0"/>
  </r>
  <r>
    <s v="2018"/>
    <s v="INGENIO RISARALDA 1"/>
    <n v="0"/>
    <n v="0"/>
    <s v="Utilizando_combustible_reportado"/>
    <x v="0"/>
  </r>
  <r>
    <s v="2018"/>
    <s v="MERILECTRICA 1"/>
    <n v="0.81301710361917734"/>
    <n v="381.89039391199998"/>
    <s v="Utilizando_combustible_reportado"/>
    <x v="1"/>
  </r>
  <r>
    <s v="2018"/>
    <s v="INGENIO PICHICHI 1"/>
    <n v="0"/>
    <n v="0"/>
    <s v="Utilizando_combustible_reportado"/>
    <x v="0"/>
  </r>
  <r>
    <s v="2018"/>
    <s v="COGENERADOR PROENCA"/>
    <n v="2.4710418283386302"/>
    <n v="303487.49742911698"/>
    <s v="Utilizando_combustible_reportado"/>
    <x v="0"/>
  </r>
  <r>
    <s v="2018"/>
    <s v="PAIPA 1"/>
    <n v="1.2551511230027099"/>
    <n v="61173.160562362711"/>
    <s v="Utilizando_combustible_reportado"/>
    <x v="1"/>
  </r>
  <r>
    <s v="2018"/>
    <s v="PAIPA 2"/>
    <n v="1.185420711707782"/>
    <n v="240425.6269885808"/>
    <s v="Utilizando_combustible_reportado"/>
    <x v="1"/>
  </r>
  <r>
    <s v="2018"/>
    <s v="PAIPA 3"/>
    <n v="1.1621769312844541"/>
    <n v="208236.82467029939"/>
    <s v="Utilizando_combustible_reportado"/>
    <x v="1"/>
  </r>
  <r>
    <s v="2018"/>
    <s v="PAIPA 4"/>
    <n v="0.88325435620178483"/>
    <n v="428895.00240548048"/>
    <s v="Utilizando_combustible_reportado"/>
    <x v="1"/>
  </r>
  <r>
    <s v="2018"/>
    <s v="PAPELES NACIONALES"/>
    <n v="25.641488130292359"/>
    <n v="58152.10964464752"/>
    <s v="Utilizando_combustible_reportado"/>
    <x v="0"/>
  </r>
  <r>
    <s v="2018"/>
    <s v="PROELECTRICA 1"/>
    <n v="0.87137206673994139"/>
    <n v="163069.18363639971"/>
    <s v="Utilizando_combustible_reportado"/>
    <x v="1"/>
  </r>
  <r>
    <s v="2018"/>
    <s v="INGENIO RIOPAILA 1"/>
    <n v="0"/>
    <n v="0"/>
    <s v="Utilizando_combustible_reportado"/>
    <x v="0"/>
  </r>
  <r>
    <s v="2018"/>
    <s v="BARRANQUILLA 3"/>
    <n v="0.86085498210948874"/>
    <n v="50248.515769994949"/>
    <s v="Utilizando_combustible_reportado"/>
    <x v="1"/>
  </r>
  <r>
    <s v="2018"/>
    <s v="BARRANQUILLA 4"/>
    <n v="0.93999623232927498"/>
    <n v="24933.79424995404"/>
    <s v="Utilizando_combustible_reportado"/>
    <x v="1"/>
  </r>
  <r>
    <s v="2018"/>
    <s v="TEBSAB"/>
    <n v="0.53400598864748983"/>
    <n v="2134476.6822824948"/>
    <s v="Utilizando_combustible_reportado"/>
    <x v="1"/>
  </r>
  <r>
    <s v="2018"/>
    <s v="TERMOCANDELARIA 1"/>
    <n v="0.82105059373467137"/>
    <n v="126507.6825844399"/>
    <s v="Utilizando_combustible_reportado"/>
    <x v="1"/>
  </r>
  <r>
    <s v="2018"/>
    <s v="TERMOCANDELARIA 2"/>
    <n v="0.83089414254163718"/>
    <n v="130596.99352000011"/>
    <s v="Utilizando_combustible_reportado"/>
    <x v="1"/>
  </r>
  <r>
    <s v="2018"/>
    <s v="TERMODORADA 1"/>
    <n v="0.76157605640048887"/>
    <n v="703.92458900000008"/>
    <s v="Utilizando_combustible_reportado"/>
    <x v="1"/>
  </r>
  <r>
    <s v="2018"/>
    <s v="TERMOEMCALI 1"/>
    <n v="0.53038018395251751"/>
    <n v="5070.4453199999998"/>
    <s v="Utilizando_combustible_reportado"/>
    <x v="1"/>
  </r>
  <r>
    <s v="2018"/>
    <s v="FLORES 1"/>
    <n v="0.60172729435712524"/>
    <n v="237833.7718940007"/>
    <s v="Utilizando_combustible_reportado"/>
    <x v="1"/>
  </r>
  <r>
    <s v="2018"/>
    <s v="FLORES 4B"/>
    <n v="0.5147386331812609"/>
    <n v="513575.51443680009"/>
    <s v="Utilizando_combustible_reportado"/>
    <x v="1"/>
  </r>
  <r>
    <s v="2018"/>
    <s v="GUAJIRA 1"/>
    <n v="1.023305052187278"/>
    <n v="739602.36053310265"/>
    <s v="Utilizando_combustible_reportado"/>
    <x v="1"/>
  </r>
  <r>
    <s v="2018"/>
    <s v="GUAJIRA 2"/>
    <n v="1.062523438743032"/>
    <n v="495068.30303760141"/>
    <s v="Utilizando_combustible_reportado"/>
    <x v="1"/>
  </r>
  <r>
    <s v="2018"/>
    <s v="TERMOCENTRO CC"/>
    <n v="0.60196496860097071"/>
    <n v="2287.6449659999998"/>
    <s v="Utilizando_combustible_reportado"/>
    <x v="1"/>
  </r>
  <r>
    <s v="2018"/>
    <s v="TERMONORTE"/>
    <n v="0.56089373140666665"/>
    <n v="4272.9861535439977"/>
    <s v="Utilizando_combustible_reportado"/>
    <x v="1"/>
  </r>
  <r>
    <s v="2018"/>
    <s v="TASAJERO 1"/>
    <n v="0.31737201309241392"/>
    <n v="125289.2276009854"/>
    <s v="Utilizando_combustible_reportado"/>
    <x v="1"/>
  </r>
  <r>
    <s v="2018"/>
    <s v="TASAJERO 2"/>
    <n v="0.86528416507103356"/>
    <n v="368941.26029934792"/>
    <s v="Utilizando_combustible_reportado"/>
    <x v="1"/>
  </r>
  <r>
    <s v="2018"/>
    <s v="TERMOSIERRAB"/>
    <n v="0.54973363617358351"/>
    <n v="10547.436242092939"/>
    <s v="Utilizando_combustible_reportado"/>
    <x v="1"/>
  </r>
  <r>
    <s v="2018"/>
    <s v="TERMOVALLE 1"/>
    <n v="0.51818670178714321"/>
    <n v="47206.285164239947"/>
    <s v="Utilizando_combustible_reportado"/>
    <x v="1"/>
  </r>
  <r>
    <s v="2018"/>
    <s v="TERMOYOPAL 1"/>
    <n v="0.74455402000000193"/>
    <n v="104837.3035871482"/>
    <s v="combustible_estimado_usando_HR"/>
    <x v="0"/>
  </r>
  <r>
    <s v="2018"/>
    <s v="TERMOYOPAL 2"/>
    <n v="0.77568943002753721"/>
    <n v="194886.38683599979"/>
    <s v="Utilizando_combustible_reportado"/>
    <x v="1"/>
  </r>
  <r>
    <s v="2018"/>
    <s v="ZIPAEMG 2"/>
    <n v="1.3597927700000021"/>
    <n v="35980.017429327832"/>
    <s v="Utilizando_combustible_reportado"/>
    <x v="1"/>
  </r>
  <r>
    <s v="2018"/>
    <s v="ZIPAEMG 3"/>
    <n v="1.192159697107769"/>
    <n v="48450.458532263183"/>
    <s v="Utilizando_combustible_reportado"/>
    <x v="1"/>
  </r>
  <r>
    <s v="2018"/>
    <s v="ZIPAEMG 4"/>
    <n v="1.269397191129819"/>
    <n v="53466.550168604757"/>
    <s v="Utilizando_combustible_reportado"/>
    <x v="1"/>
  </r>
  <r>
    <s v="2018"/>
    <s v="ZIPAEMG 5"/>
    <n v="1.14587857400348"/>
    <n v="73466.126677250344"/>
    <s v="Utilizando_combustible_reportado"/>
    <x v="1"/>
  </r>
  <r>
    <s v="2018"/>
    <s v="AUTOG ARGOS YUMBO"/>
    <n v="803.26481012658223"/>
    <n v="287.1761661861263"/>
    <s v="Estimado a partir de eficiencia teorica, Res CREG 005 de 2010"/>
    <x v="0"/>
  </r>
  <r>
    <s v="2018"/>
    <s v="AUTOG ARGOS TOLUVIEJO"/>
    <n v="803.26481012658223"/>
    <n v="2165.340136067"/>
    <s v="Estimado a partir de eficiencia teorica, Res CREG 005 de 2010"/>
    <x v="0"/>
  </r>
  <r>
    <s v="2018"/>
    <s v="AUTOG REFICAR"/>
    <n v="434.65304347826088"/>
    <n v="29670.87718205218"/>
    <s v="Estimado a partir de eficiencia teorica, Res CREG 005 de 2010"/>
    <x v="0"/>
  </r>
  <r>
    <s v="2018"/>
    <s v="TERMOMECHERO 5"/>
    <n v="373.7203738317757"/>
    <n v="59248.338589986197"/>
    <s v="Estimado a partir de eficiencia teorica, Res CREG 005 de 2010"/>
    <x v="0"/>
  </r>
  <r>
    <s v="2018"/>
    <s v="TERMOMECHERO 6"/>
    <n v="373.7203738317757"/>
    <n v="53495.503718702123"/>
    <s v="Estimado a partir de eficiencia teorica, Res CREG 005 de 2010"/>
    <x v="0"/>
  </r>
  <r>
    <s v="2018"/>
    <s v="TERMOMECHERO 4"/>
    <n v="373.7203738317757"/>
    <n v="53029.710749561047"/>
    <s v="Estimado a partir de eficiencia teorica, Res CREG 005 de 2010"/>
    <x v="0"/>
  </r>
  <r>
    <s v="2018"/>
    <s v="AUTOG ARGOS SOGAMOSO"/>
    <n v="803.26481012658223"/>
    <n v="1932.2105260921519"/>
    <s v="Estimado a partir de eficiencia teorica, Res CREG 005 de 2010"/>
    <x v="0"/>
  </r>
  <r>
    <s v="2018"/>
    <s v="AUTOG ARGOS CARTAGENA"/>
    <n v="434.65304347826088"/>
    <n v="4180.6407542086954"/>
    <s v="Estimado a partir de eficiencia teorica, Res CREG 005 de 2010"/>
    <x v="0"/>
  </r>
  <r>
    <s v="2018"/>
    <s v="PTAR 1"/>
    <n v="373.7203738317757"/>
    <n v="30.406823915887848"/>
    <s v="Estimado a partir de eficiencia teorica, Res CREG 005 de 2010"/>
    <x v="0"/>
  </r>
  <r>
    <s v="2018"/>
    <s v="TERMOBOLIVAR 1"/>
    <n v="373.7203738317757"/>
    <n v="2376.8167311252341"/>
    <s v="Estimado a partir de eficiencia teorica, Res CREG 005 de 2010"/>
    <x v="0"/>
  </r>
  <r>
    <s v="2018"/>
    <s v="TERMOPIEDRAS"/>
    <n v="373.7203738317757"/>
    <n v="115.9766921948635"/>
    <s v="Estimado a partir de eficiencia teorica, Res CREG 005 de 2010"/>
    <x v="0"/>
  </r>
  <r>
    <s v="2018"/>
    <s v="AUTOG UNIBOL"/>
    <n v="434.65304347826088"/>
    <n v="2809.3267884545212"/>
    <s v="Estimado a partir de eficiencia teorica, Res CREG 005 de 201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49A814-A4AB-428C-AC85-FFD6CC0FDDD8}" name="TablaDinámica4" cacheId="4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F1:G4" firstHeaderRow="1" firstDataRow="1" firstDataCol="1"/>
  <pivotFields count="6">
    <pivotField showAll="0"/>
    <pivotField showAll="0"/>
    <pivotField showAll="0"/>
    <pivotField dataField="1" showAll="0"/>
    <pivotField showAll="0"/>
    <pivotField axis="axisRow" showAll="0">
      <items count="3">
        <item x="0"/>
        <item x="1"/>
        <item t="default"/>
      </items>
    </pivotField>
  </pivotFields>
  <rowFields count="1">
    <field x="5"/>
  </rowFields>
  <rowItems count="3">
    <i>
      <x/>
    </i>
    <i>
      <x v="1"/>
    </i>
    <i t="grand">
      <x/>
    </i>
  </rowItems>
  <colItems count="1">
    <i/>
  </colItems>
  <dataFields count="1">
    <dataField name="Suma de GenxEFE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6B8425-3D24-4544-9B00-1DC7EC59C7BF}" name="Tabla2" displayName="Tabla2" ref="A1:F67" totalsRowShown="0" headerRowDxfId="2" headerRowBorderDxfId="1" tableBorderDxfId="0">
  <autoFilter ref="A1:F67" xr:uid="{43BABF9C-36CA-4420-9AA3-46517C000D4E}"/>
  <tableColumns count="6">
    <tableColumn id="1" xr3:uid="{6D540C02-D69A-45FB-B318-65A04E2705D8}" name="FECHA"/>
    <tableColumn id="2" xr3:uid="{087D1E9E-031C-4E5E-B90F-09A945DC56BD}" name="NOMBRE"/>
    <tableColumn id="3" xr3:uid="{2FC46A5E-E207-4386-AECF-816A734BE71D}" name="EFEL_(tCO2/MWh)"/>
    <tableColumn id="4" xr3:uid="{2AA8B68D-99E8-4271-B200-2CF4F42405BE}" name="Emisiones (GenxEFEL)"/>
    <tableColumn id="5" xr3:uid="{563F7868-57F2-4429-AA28-CE455FC588F6}" name="Metodo_calculo"/>
    <tableColumn id="6" xr3:uid="{3404614B-0C95-495E-A9C3-CD010A2712AD}" name="Clasificacion_LCM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F608F6-FEE1-4A00-B683-4DC0A47C543D}" name="Tabla1" displayName="Tabla1" ref="A1:D2" totalsRowShown="0">
  <autoFilter ref="A1:D2" xr:uid="{41156416-92FB-48BF-9149-BACB9D203DFB}"/>
  <tableColumns count="4">
    <tableColumn id="1" xr3:uid="{B97D1BA1-23E0-4DCD-851F-39224F5942A6}" name="Año"/>
    <tableColumn id="2" xr3:uid="{E7A0281D-E387-4024-A692-B80842155F4C}" name="Generacion LCMR" dataCellStyle="Millares [0]"/>
    <tableColumn id="3" xr3:uid="{5FE2807F-31FF-47CD-BCE9-1F75A61FF28D}" name="Generacion no LCMR" dataCellStyle="Millares [0]"/>
    <tableColumn id="4" xr3:uid="{B5E9AFFA-9196-4F93-97A8-340155F7AF2E}" name="lamb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workbookViewId="0">
      <selection activeCell="A2" sqref="A2:A67"/>
    </sheetView>
  </sheetViews>
  <sheetFormatPr baseColWidth="10" defaultColWidth="9.140625" defaultRowHeight="15" x14ac:dyDescent="0.25"/>
  <cols>
    <col min="1" max="1" width="8.85546875" customWidth="1"/>
    <col min="2" max="2" width="27.28515625" bestFit="1" customWidth="1"/>
    <col min="3" max="3" width="18.28515625" customWidth="1"/>
    <col min="4" max="4" width="12" bestFit="1" customWidth="1"/>
    <col min="5" max="5" width="55" bestFit="1" customWidth="1"/>
    <col min="6" max="6" width="20.140625" customWidth="1"/>
  </cols>
  <sheetData>
    <row r="1" spans="1:6" x14ac:dyDescent="0.25">
      <c r="A1" s="1" t="s">
        <v>0</v>
      </c>
      <c r="B1" s="1" t="s">
        <v>8</v>
      </c>
      <c r="C1" s="1" t="s">
        <v>83</v>
      </c>
      <c r="D1" s="1" t="s">
        <v>84</v>
      </c>
      <c r="E1" s="1" t="s">
        <v>1</v>
      </c>
      <c r="F1" s="1" t="s">
        <v>2</v>
      </c>
    </row>
    <row r="2" spans="1:6" x14ac:dyDescent="0.25">
      <c r="A2" s="4">
        <v>2018</v>
      </c>
      <c r="B2" t="s">
        <v>9</v>
      </c>
      <c r="C2">
        <v>0</v>
      </c>
      <c r="D2">
        <v>0</v>
      </c>
      <c r="E2" t="s">
        <v>3</v>
      </c>
      <c r="F2" t="s">
        <v>6</v>
      </c>
    </row>
    <row r="3" spans="1:6" x14ac:dyDescent="0.25">
      <c r="A3" s="4">
        <v>2018</v>
      </c>
      <c r="B3" t="s">
        <v>10</v>
      </c>
      <c r="C3">
        <v>9.2990000000000173E-3</v>
      </c>
      <c r="D3">
        <v>142.9947464913202</v>
      </c>
      <c r="E3" t="s">
        <v>4</v>
      </c>
      <c r="F3" t="s">
        <v>6</v>
      </c>
    </row>
    <row r="4" spans="1:6" x14ac:dyDescent="0.25">
      <c r="A4" s="4">
        <v>2018</v>
      </c>
      <c r="B4" t="s">
        <v>11</v>
      </c>
      <c r="C4">
        <v>0</v>
      </c>
      <c r="D4">
        <v>0</v>
      </c>
      <c r="E4" t="s">
        <v>3</v>
      </c>
      <c r="F4" t="s">
        <v>6</v>
      </c>
    </row>
    <row r="5" spans="1:6" x14ac:dyDescent="0.25">
      <c r="A5" s="4">
        <v>2018</v>
      </c>
      <c r="B5" t="s">
        <v>12</v>
      </c>
      <c r="C5">
        <v>5.8600000000000242E-2</v>
      </c>
      <c r="D5">
        <v>59.12538709000016</v>
      </c>
      <c r="E5" t="s">
        <v>3</v>
      </c>
      <c r="F5" t="s">
        <v>6</v>
      </c>
    </row>
    <row r="6" spans="1:6" x14ac:dyDescent="0.25">
      <c r="A6" s="4">
        <v>2018</v>
      </c>
      <c r="B6" t="s">
        <v>13</v>
      </c>
      <c r="C6">
        <v>0</v>
      </c>
      <c r="D6">
        <v>0</v>
      </c>
      <c r="E6" t="s">
        <v>3</v>
      </c>
      <c r="F6" t="s">
        <v>6</v>
      </c>
    </row>
    <row r="7" spans="1:6" x14ac:dyDescent="0.25">
      <c r="A7" s="4">
        <v>2018</v>
      </c>
      <c r="B7" t="s">
        <v>14</v>
      </c>
      <c r="C7">
        <v>0.84526333331905201</v>
      </c>
      <c r="D7">
        <v>109869.084522017</v>
      </c>
      <c r="E7" t="s">
        <v>3</v>
      </c>
      <c r="F7" t="s">
        <v>6</v>
      </c>
    </row>
    <row r="8" spans="1:6" x14ac:dyDescent="0.25">
      <c r="A8" s="4">
        <v>2018</v>
      </c>
      <c r="B8" t="s">
        <v>15</v>
      </c>
      <c r="C8">
        <v>0.79110000000000502</v>
      </c>
      <c r="D8">
        <v>122902.91950395649</v>
      </c>
      <c r="E8" t="s">
        <v>4</v>
      </c>
      <c r="F8" t="s">
        <v>6</v>
      </c>
    </row>
    <row r="9" spans="1:6" x14ac:dyDescent="0.25">
      <c r="A9" s="4">
        <v>2018</v>
      </c>
      <c r="B9" t="s">
        <v>16</v>
      </c>
      <c r="C9">
        <v>0.95072465169748566</v>
      </c>
      <c r="D9">
        <v>115696.2308831916</v>
      </c>
      <c r="E9" t="s">
        <v>3</v>
      </c>
      <c r="F9" t="s">
        <v>6</v>
      </c>
    </row>
    <row r="10" spans="1:6" x14ac:dyDescent="0.25">
      <c r="A10" s="4">
        <v>2018</v>
      </c>
      <c r="B10" t="s">
        <v>17</v>
      </c>
      <c r="C10">
        <v>0</v>
      </c>
      <c r="D10">
        <v>0</v>
      </c>
      <c r="E10" t="s">
        <v>3</v>
      </c>
      <c r="F10" t="s">
        <v>6</v>
      </c>
    </row>
    <row r="11" spans="1:6" x14ac:dyDescent="0.25">
      <c r="A11" s="4">
        <v>2018</v>
      </c>
      <c r="B11" t="s">
        <v>18</v>
      </c>
      <c r="C11">
        <v>6.3622696049796108</v>
      </c>
      <c r="D11">
        <v>40733.461535994269</v>
      </c>
      <c r="E11" t="s">
        <v>3</v>
      </c>
      <c r="F11" t="s">
        <v>6</v>
      </c>
    </row>
    <row r="12" spans="1:6" x14ac:dyDescent="0.25">
      <c r="A12" s="4">
        <v>2018</v>
      </c>
      <c r="B12" t="s">
        <v>19</v>
      </c>
      <c r="C12">
        <v>1.3090773044994291</v>
      </c>
      <c r="D12">
        <v>37048.118250000058</v>
      </c>
      <c r="E12" t="s">
        <v>3</v>
      </c>
      <c r="F12" t="s">
        <v>7</v>
      </c>
    </row>
    <row r="13" spans="1:6" x14ac:dyDescent="0.25">
      <c r="A13" s="4">
        <v>2018</v>
      </c>
      <c r="B13" t="s">
        <v>20</v>
      </c>
      <c r="C13">
        <v>1.2357600615871309</v>
      </c>
      <c r="D13">
        <v>81408.666060000382</v>
      </c>
      <c r="E13" t="s">
        <v>3</v>
      </c>
      <c r="F13" t="s">
        <v>7</v>
      </c>
    </row>
    <row r="14" spans="1:6" x14ac:dyDescent="0.25">
      <c r="A14" s="4">
        <v>2018</v>
      </c>
      <c r="B14" t="s">
        <v>21</v>
      </c>
      <c r="C14">
        <v>1.251278010742062</v>
      </c>
      <c r="D14">
        <v>27353.00113000003</v>
      </c>
      <c r="E14" t="s">
        <v>3</v>
      </c>
      <c r="F14" t="s">
        <v>7</v>
      </c>
    </row>
    <row r="15" spans="1:6" x14ac:dyDescent="0.25">
      <c r="A15" s="4">
        <v>2018</v>
      </c>
      <c r="B15" t="s">
        <v>22</v>
      </c>
      <c r="C15">
        <v>0.72664000000000062</v>
      </c>
      <c r="D15">
        <v>120180.06374104699</v>
      </c>
      <c r="E15" t="s">
        <v>4</v>
      </c>
      <c r="F15" t="s">
        <v>6</v>
      </c>
    </row>
    <row r="16" spans="1:6" x14ac:dyDescent="0.25">
      <c r="A16" s="4">
        <v>2018</v>
      </c>
      <c r="B16" t="s">
        <v>23</v>
      </c>
      <c r="C16">
        <v>0.81102400000000241</v>
      </c>
      <c r="D16">
        <v>106297.64865635151</v>
      </c>
      <c r="E16" t="s">
        <v>4</v>
      </c>
      <c r="F16" t="s">
        <v>6</v>
      </c>
    </row>
    <row r="17" spans="1:6" x14ac:dyDescent="0.25">
      <c r="A17" s="4">
        <v>2018</v>
      </c>
      <c r="B17" t="s">
        <v>24</v>
      </c>
      <c r="C17">
        <v>0</v>
      </c>
      <c r="D17">
        <v>0</v>
      </c>
      <c r="E17" t="s">
        <v>3</v>
      </c>
      <c r="F17" t="s">
        <v>6</v>
      </c>
    </row>
    <row r="18" spans="1:6" x14ac:dyDescent="0.25">
      <c r="A18" s="4">
        <v>2018</v>
      </c>
      <c r="B18" t="s">
        <v>25</v>
      </c>
      <c r="C18">
        <v>0.96176816359796757</v>
      </c>
      <c r="D18">
        <v>369244.17776529968</v>
      </c>
      <c r="E18" t="s">
        <v>3</v>
      </c>
      <c r="F18" t="s">
        <v>7</v>
      </c>
    </row>
    <row r="19" spans="1:6" x14ac:dyDescent="0.25">
      <c r="A19" s="4">
        <v>2018</v>
      </c>
      <c r="B19" t="s">
        <v>26</v>
      </c>
      <c r="C19">
        <v>1.130128466597468</v>
      </c>
      <c r="D19">
        <v>322512.08302210033</v>
      </c>
      <c r="E19" t="s">
        <v>3</v>
      </c>
      <c r="F19" t="s">
        <v>7</v>
      </c>
    </row>
    <row r="20" spans="1:6" x14ac:dyDescent="0.25">
      <c r="A20" s="4">
        <v>2018</v>
      </c>
      <c r="B20" t="s">
        <v>27</v>
      </c>
      <c r="C20">
        <v>0</v>
      </c>
      <c r="D20">
        <v>0</v>
      </c>
      <c r="E20" t="s">
        <v>3</v>
      </c>
      <c r="F20" t="s">
        <v>6</v>
      </c>
    </row>
    <row r="21" spans="1:6" x14ac:dyDescent="0.25">
      <c r="A21" s="4">
        <v>2018</v>
      </c>
      <c r="B21" t="s">
        <v>28</v>
      </c>
      <c r="C21">
        <v>3.1768616611008822</v>
      </c>
      <c r="D21">
        <v>161253.81606189031</v>
      </c>
      <c r="E21" t="s">
        <v>3</v>
      </c>
      <c r="F21" t="s">
        <v>6</v>
      </c>
    </row>
    <row r="22" spans="1:6" x14ac:dyDescent="0.25">
      <c r="A22" s="4">
        <v>2018</v>
      </c>
      <c r="B22" t="s">
        <v>29</v>
      </c>
      <c r="C22">
        <v>0</v>
      </c>
      <c r="D22">
        <v>0</v>
      </c>
      <c r="E22" t="s">
        <v>3</v>
      </c>
      <c r="F22" t="s">
        <v>6</v>
      </c>
    </row>
    <row r="23" spans="1:6" x14ac:dyDescent="0.25">
      <c r="A23" s="4">
        <v>2018</v>
      </c>
      <c r="B23" t="s">
        <v>30</v>
      </c>
      <c r="C23">
        <v>0.81301710361917734</v>
      </c>
      <c r="D23">
        <v>381.89039391199998</v>
      </c>
      <c r="E23" t="s">
        <v>3</v>
      </c>
      <c r="F23" t="s">
        <v>7</v>
      </c>
    </row>
    <row r="24" spans="1:6" x14ac:dyDescent="0.25">
      <c r="A24" s="4">
        <v>2018</v>
      </c>
      <c r="B24" t="s">
        <v>31</v>
      </c>
      <c r="C24">
        <v>0</v>
      </c>
      <c r="D24">
        <v>0</v>
      </c>
      <c r="E24" t="s">
        <v>3</v>
      </c>
      <c r="F24" t="s">
        <v>6</v>
      </c>
    </row>
    <row r="25" spans="1:6" x14ac:dyDescent="0.25">
      <c r="A25" s="4">
        <v>2018</v>
      </c>
      <c r="B25" t="s">
        <v>32</v>
      </c>
      <c r="C25">
        <v>2.4710418283386302</v>
      </c>
      <c r="D25">
        <v>303487.49742911698</v>
      </c>
      <c r="E25" t="s">
        <v>3</v>
      </c>
      <c r="F25" t="s">
        <v>6</v>
      </c>
    </row>
    <row r="26" spans="1:6" x14ac:dyDescent="0.25">
      <c r="A26" s="4">
        <v>2018</v>
      </c>
      <c r="B26" t="s">
        <v>33</v>
      </c>
      <c r="C26">
        <v>1.2551511230027099</v>
      </c>
      <c r="D26">
        <v>61173.160562362711</v>
      </c>
      <c r="E26" t="s">
        <v>3</v>
      </c>
      <c r="F26" t="s">
        <v>7</v>
      </c>
    </row>
    <row r="27" spans="1:6" x14ac:dyDescent="0.25">
      <c r="A27" s="4">
        <v>2018</v>
      </c>
      <c r="B27" t="s">
        <v>34</v>
      </c>
      <c r="C27">
        <v>1.185420711707782</v>
      </c>
      <c r="D27">
        <v>240425.6269885808</v>
      </c>
      <c r="E27" t="s">
        <v>3</v>
      </c>
      <c r="F27" t="s">
        <v>7</v>
      </c>
    </row>
    <row r="28" spans="1:6" x14ac:dyDescent="0.25">
      <c r="A28" s="4">
        <v>2018</v>
      </c>
      <c r="B28" t="s">
        <v>35</v>
      </c>
      <c r="C28">
        <v>1.1621769312844541</v>
      </c>
      <c r="D28">
        <v>208236.82467029939</v>
      </c>
      <c r="E28" t="s">
        <v>3</v>
      </c>
      <c r="F28" t="s">
        <v>7</v>
      </c>
    </row>
    <row r="29" spans="1:6" x14ac:dyDescent="0.25">
      <c r="A29" s="4">
        <v>2018</v>
      </c>
      <c r="B29" t="s">
        <v>36</v>
      </c>
      <c r="C29">
        <v>0.88325435620178483</v>
      </c>
      <c r="D29">
        <v>428895.00240548048</v>
      </c>
      <c r="E29" t="s">
        <v>3</v>
      </c>
      <c r="F29" t="s">
        <v>7</v>
      </c>
    </row>
    <row r="30" spans="1:6" x14ac:dyDescent="0.25">
      <c r="A30" s="4">
        <v>2018</v>
      </c>
      <c r="B30" t="s">
        <v>37</v>
      </c>
      <c r="C30">
        <v>25.641488130292359</v>
      </c>
      <c r="D30">
        <v>58152.10964464752</v>
      </c>
      <c r="E30" t="s">
        <v>3</v>
      </c>
      <c r="F30" t="s">
        <v>6</v>
      </c>
    </row>
    <row r="31" spans="1:6" x14ac:dyDescent="0.25">
      <c r="A31" s="4">
        <v>2018</v>
      </c>
      <c r="B31" t="s">
        <v>38</v>
      </c>
      <c r="C31">
        <v>0.87137206673994139</v>
      </c>
      <c r="D31">
        <v>163069.18363639971</v>
      </c>
      <c r="E31" t="s">
        <v>3</v>
      </c>
      <c r="F31" t="s">
        <v>7</v>
      </c>
    </row>
    <row r="32" spans="1:6" x14ac:dyDescent="0.25">
      <c r="A32" s="4">
        <v>2018</v>
      </c>
      <c r="B32" t="s">
        <v>39</v>
      </c>
      <c r="C32">
        <v>0</v>
      </c>
      <c r="D32">
        <v>0</v>
      </c>
      <c r="E32" t="s">
        <v>3</v>
      </c>
      <c r="F32" t="s">
        <v>6</v>
      </c>
    </row>
    <row r="33" spans="1:6" x14ac:dyDescent="0.25">
      <c r="A33" s="4">
        <v>2018</v>
      </c>
      <c r="B33" t="s">
        <v>40</v>
      </c>
      <c r="C33">
        <v>0.86085498210948874</v>
      </c>
      <c r="D33">
        <v>50248.515769994949</v>
      </c>
      <c r="E33" t="s">
        <v>3</v>
      </c>
      <c r="F33" t="s">
        <v>7</v>
      </c>
    </row>
    <row r="34" spans="1:6" x14ac:dyDescent="0.25">
      <c r="A34" s="4">
        <v>2018</v>
      </c>
      <c r="B34" t="s">
        <v>41</v>
      </c>
      <c r="C34">
        <v>0.93999623232927498</v>
      </c>
      <c r="D34">
        <v>24933.79424995404</v>
      </c>
      <c r="E34" t="s">
        <v>3</v>
      </c>
      <c r="F34" t="s">
        <v>7</v>
      </c>
    </row>
    <row r="35" spans="1:6" x14ac:dyDescent="0.25">
      <c r="A35" s="4">
        <v>2018</v>
      </c>
      <c r="B35" t="s">
        <v>42</v>
      </c>
      <c r="C35">
        <v>0.53400598864748983</v>
      </c>
      <c r="D35">
        <v>2134476.6822824948</v>
      </c>
      <c r="E35" t="s">
        <v>3</v>
      </c>
      <c r="F35" t="s">
        <v>7</v>
      </c>
    </row>
    <row r="36" spans="1:6" x14ac:dyDescent="0.25">
      <c r="A36" s="4">
        <v>2018</v>
      </c>
      <c r="B36" t="s">
        <v>43</v>
      </c>
      <c r="C36">
        <v>0.82105059373467137</v>
      </c>
      <c r="D36">
        <v>126507.6825844399</v>
      </c>
      <c r="E36" t="s">
        <v>3</v>
      </c>
      <c r="F36" t="s">
        <v>7</v>
      </c>
    </row>
    <row r="37" spans="1:6" x14ac:dyDescent="0.25">
      <c r="A37" s="4">
        <v>2018</v>
      </c>
      <c r="B37" t="s">
        <v>44</v>
      </c>
      <c r="C37">
        <v>0.83089414254163718</v>
      </c>
      <c r="D37">
        <v>130596.99352000011</v>
      </c>
      <c r="E37" t="s">
        <v>3</v>
      </c>
      <c r="F37" t="s">
        <v>7</v>
      </c>
    </row>
    <row r="38" spans="1:6" x14ac:dyDescent="0.25">
      <c r="A38" s="4">
        <v>2018</v>
      </c>
      <c r="B38" t="s">
        <v>45</v>
      </c>
      <c r="C38">
        <v>0.76157605640048887</v>
      </c>
      <c r="D38">
        <v>703.92458900000008</v>
      </c>
      <c r="E38" t="s">
        <v>3</v>
      </c>
      <c r="F38" t="s">
        <v>7</v>
      </c>
    </row>
    <row r="39" spans="1:6" x14ac:dyDescent="0.25">
      <c r="A39" s="4">
        <v>2018</v>
      </c>
      <c r="B39" t="s">
        <v>46</v>
      </c>
      <c r="C39">
        <v>0.53038018395251751</v>
      </c>
      <c r="D39">
        <v>5070.4453199999998</v>
      </c>
      <c r="E39" t="s">
        <v>3</v>
      </c>
      <c r="F39" t="s">
        <v>7</v>
      </c>
    </row>
    <row r="40" spans="1:6" x14ac:dyDescent="0.25">
      <c r="A40" s="4">
        <v>2018</v>
      </c>
      <c r="B40" t="s">
        <v>47</v>
      </c>
      <c r="C40">
        <v>0.60172729435712524</v>
      </c>
      <c r="D40">
        <v>237833.7718940007</v>
      </c>
      <c r="E40" t="s">
        <v>3</v>
      </c>
      <c r="F40" t="s">
        <v>7</v>
      </c>
    </row>
    <row r="41" spans="1:6" x14ac:dyDescent="0.25">
      <c r="A41" s="4">
        <v>2018</v>
      </c>
      <c r="B41" t="s">
        <v>48</v>
      </c>
      <c r="C41">
        <v>0.5147386331812609</v>
      </c>
      <c r="D41">
        <v>513575.51443680009</v>
      </c>
      <c r="E41" t="s">
        <v>3</v>
      </c>
      <c r="F41" t="s">
        <v>7</v>
      </c>
    </row>
    <row r="42" spans="1:6" x14ac:dyDescent="0.25">
      <c r="A42" s="4">
        <v>2018</v>
      </c>
      <c r="B42" t="s">
        <v>49</v>
      </c>
      <c r="C42">
        <v>1.023305052187278</v>
      </c>
      <c r="D42">
        <v>739602.36053310265</v>
      </c>
      <c r="E42" t="s">
        <v>3</v>
      </c>
      <c r="F42" t="s">
        <v>7</v>
      </c>
    </row>
    <row r="43" spans="1:6" x14ac:dyDescent="0.25">
      <c r="A43" s="4">
        <v>2018</v>
      </c>
      <c r="B43" t="s">
        <v>50</v>
      </c>
      <c r="C43">
        <v>1.062523438743032</v>
      </c>
      <c r="D43">
        <v>495068.30303760141</v>
      </c>
      <c r="E43" t="s">
        <v>3</v>
      </c>
      <c r="F43" t="s">
        <v>7</v>
      </c>
    </row>
    <row r="44" spans="1:6" x14ac:dyDescent="0.25">
      <c r="A44" s="4">
        <v>2018</v>
      </c>
      <c r="B44" t="s">
        <v>51</v>
      </c>
      <c r="C44">
        <v>0.60196496860097071</v>
      </c>
      <c r="D44">
        <v>2287.6449659999998</v>
      </c>
      <c r="E44" t="s">
        <v>3</v>
      </c>
      <c r="F44" t="s">
        <v>7</v>
      </c>
    </row>
    <row r="45" spans="1:6" x14ac:dyDescent="0.25">
      <c r="A45" s="4">
        <v>2018</v>
      </c>
      <c r="B45" t="s">
        <v>52</v>
      </c>
      <c r="C45">
        <v>0.56089373140666665</v>
      </c>
      <c r="D45">
        <v>4272.9861535439977</v>
      </c>
      <c r="E45" t="s">
        <v>3</v>
      </c>
      <c r="F45" t="s">
        <v>7</v>
      </c>
    </row>
    <row r="46" spans="1:6" x14ac:dyDescent="0.25">
      <c r="A46" s="4">
        <v>2018</v>
      </c>
      <c r="B46" t="s">
        <v>53</v>
      </c>
      <c r="C46">
        <v>0.31737201309241392</v>
      </c>
      <c r="D46">
        <v>125289.2276009854</v>
      </c>
      <c r="E46" t="s">
        <v>3</v>
      </c>
      <c r="F46" t="s">
        <v>7</v>
      </c>
    </row>
    <row r="47" spans="1:6" x14ac:dyDescent="0.25">
      <c r="A47" s="4">
        <v>2018</v>
      </c>
      <c r="B47" t="s">
        <v>54</v>
      </c>
      <c r="C47">
        <v>0.86528416507103356</v>
      </c>
      <c r="D47">
        <v>368941.26029934792</v>
      </c>
      <c r="E47" t="s">
        <v>3</v>
      </c>
      <c r="F47" t="s">
        <v>7</v>
      </c>
    </row>
    <row r="48" spans="1:6" x14ac:dyDescent="0.25">
      <c r="A48" s="4">
        <v>2018</v>
      </c>
      <c r="B48" t="s">
        <v>55</v>
      </c>
      <c r="C48">
        <v>0.54973363617358351</v>
      </c>
      <c r="D48">
        <v>10547.436242092939</v>
      </c>
      <c r="E48" t="s">
        <v>3</v>
      </c>
      <c r="F48" t="s">
        <v>7</v>
      </c>
    </row>
    <row r="49" spans="1:6" x14ac:dyDescent="0.25">
      <c r="A49" s="4">
        <v>2018</v>
      </c>
      <c r="B49" t="s">
        <v>56</v>
      </c>
      <c r="C49">
        <v>0.51818670178714321</v>
      </c>
      <c r="D49">
        <v>47206.285164239947</v>
      </c>
      <c r="E49" t="s">
        <v>3</v>
      </c>
      <c r="F49" t="s">
        <v>7</v>
      </c>
    </row>
    <row r="50" spans="1:6" x14ac:dyDescent="0.25">
      <c r="A50" s="4">
        <v>2018</v>
      </c>
      <c r="B50" t="s">
        <v>57</v>
      </c>
      <c r="C50">
        <v>0.74455402000000193</v>
      </c>
      <c r="D50">
        <v>104837.3035871482</v>
      </c>
      <c r="E50" t="s">
        <v>4</v>
      </c>
      <c r="F50" t="s">
        <v>6</v>
      </c>
    </row>
    <row r="51" spans="1:6" x14ac:dyDescent="0.25">
      <c r="A51" s="4">
        <v>2018</v>
      </c>
      <c r="B51" t="s">
        <v>58</v>
      </c>
      <c r="C51">
        <v>0.77568943002753721</v>
      </c>
      <c r="D51">
        <v>194886.38683599979</v>
      </c>
      <c r="E51" t="s">
        <v>3</v>
      </c>
      <c r="F51" t="s">
        <v>7</v>
      </c>
    </row>
    <row r="52" spans="1:6" x14ac:dyDescent="0.25">
      <c r="A52" s="4">
        <v>2018</v>
      </c>
      <c r="B52" t="s">
        <v>59</v>
      </c>
      <c r="C52">
        <v>1.3597927700000021</v>
      </c>
      <c r="D52">
        <v>35980.017429327832</v>
      </c>
      <c r="E52" t="s">
        <v>3</v>
      </c>
      <c r="F52" t="s">
        <v>7</v>
      </c>
    </row>
    <row r="53" spans="1:6" x14ac:dyDescent="0.25">
      <c r="A53" s="4">
        <v>2018</v>
      </c>
      <c r="B53" t="s">
        <v>60</v>
      </c>
      <c r="C53">
        <v>1.192159697107769</v>
      </c>
      <c r="D53">
        <v>48450.458532263183</v>
      </c>
      <c r="E53" t="s">
        <v>3</v>
      </c>
      <c r="F53" t="s">
        <v>7</v>
      </c>
    </row>
    <row r="54" spans="1:6" x14ac:dyDescent="0.25">
      <c r="A54" s="4">
        <v>2018</v>
      </c>
      <c r="B54" t="s">
        <v>61</v>
      </c>
      <c r="C54">
        <v>1.269397191129819</v>
      </c>
      <c r="D54">
        <v>53466.550168604757</v>
      </c>
      <c r="E54" t="s">
        <v>3</v>
      </c>
      <c r="F54" t="s">
        <v>7</v>
      </c>
    </row>
    <row r="55" spans="1:6" x14ac:dyDescent="0.25">
      <c r="A55" s="4">
        <v>2018</v>
      </c>
      <c r="B55" t="s">
        <v>62</v>
      </c>
      <c r="C55">
        <v>1.14587857400348</v>
      </c>
      <c r="D55">
        <v>73466.126677250344</v>
      </c>
      <c r="E55" t="s">
        <v>3</v>
      </c>
      <c r="F55" t="s">
        <v>7</v>
      </c>
    </row>
    <row r="56" spans="1:6" x14ac:dyDescent="0.25">
      <c r="A56" s="4">
        <v>2018</v>
      </c>
      <c r="B56" t="s">
        <v>63</v>
      </c>
      <c r="C56">
        <v>803.26481012658223</v>
      </c>
      <c r="D56">
        <v>287.1761661861263</v>
      </c>
      <c r="E56" t="s">
        <v>5</v>
      </c>
      <c r="F56" t="s">
        <v>6</v>
      </c>
    </row>
    <row r="57" spans="1:6" x14ac:dyDescent="0.25">
      <c r="A57" s="4">
        <v>2018</v>
      </c>
      <c r="B57" t="s">
        <v>64</v>
      </c>
      <c r="C57">
        <v>803.26481012658223</v>
      </c>
      <c r="D57">
        <v>2165.340136067</v>
      </c>
      <c r="E57" t="s">
        <v>5</v>
      </c>
      <c r="F57" t="s">
        <v>6</v>
      </c>
    </row>
    <row r="58" spans="1:6" x14ac:dyDescent="0.25">
      <c r="A58" s="4">
        <v>2018</v>
      </c>
      <c r="B58" t="s">
        <v>65</v>
      </c>
      <c r="C58">
        <v>434.65304347826088</v>
      </c>
      <c r="D58">
        <v>29670.87718205218</v>
      </c>
      <c r="E58" t="s">
        <v>5</v>
      </c>
      <c r="F58" t="s">
        <v>6</v>
      </c>
    </row>
    <row r="59" spans="1:6" x14ac:dyDescent="0.25">
      <c r="A59" s="4">
        <v>2018</v>
      </c>
      <c r="B59" t="s">
        <v>66</v>
      </c>
      <c r="C59">
        <v>373.7203738317757</v>
      </c>
      <c r="D59">
        <v>59248.338589986197</v>
      </c>
      <c r="E59" t="s">
        <v>5</v>
      </c>
      <c r="F59" t="s">
        <v>6</v>
      </c>
    </row>
    <row r="60" spans="1:6" x14ac:dyDescent="0.25">
      <c r="A60" s="4">
        <v>2018</v>
      </c>
      <c r="B60" t="s">
        <v>67</v>
      </c>
      <c r="C60">
        <v>373.7203738317757</v>
      </c>
      <c r="D60">
        <v>53495.503718702123</v>
      </c>
      <c r="E60" t="s">
        <v>5</v>
      </c>
      <c r="F60" t="s">
        <v>6</v>
      </c>
    </row>
    <row r="61" spans="1:6" x14ac:dyDescent="0.25">
      <c r="A61" s="4">
        <v>2018</v>
      </c>
      <c r="B61" t="s">
        <v>68</v>
      </c>
      <c r="C61">
        <v>373.7203738317757</v>
      </c>
      <c r="D61">
        <v>53029.710749561047</v>
      </c>
      <c r="E61" t="s">
        <v>5</v>
      </c>
      <c r="F61" t="s">
        <v>6</v>
      </c>
    </row>
    <row r="62" spans="1:6" x14ac:dyDescent="0.25">
      <c r="A62" s="4">
        <v>2018</v>
      </c>
      <c r="B62" t="s">
        <v>69</v>
      </c>
      <c r="C62">
        <v>803.26481012658223</v>
      </c>
      <c r="D62">
        <v>1932.2105260921519</v>
      </c>
      <c r="E62" t="s">
        <v>5</v>
      </c>
      <c r="F62" t="s">
        <v>6</v>
      </c>
    </row>
    <row r="63" spans="1:6" x14ac:dyDescent="0.25">
      <c r="A63" s="4">
        <v>2018</v>
      </c>
      <c r="B63" t="s">
        <v>70</v>
      </c>
      <c r="C63">
        <v>434.65304347826088</v>
      </c>
      <c r="D63">
        <v>4180.6407542086954</v>
      </c>
      <c r="E63" t="s">
        <v>5</v>
      </c>
      <c r="F63" t="s">
        <v>6</v>
      </c>
    </row>
    <row r="64" spans="1:6" x14ac:dyDescent="0.25">
      <c r="A64" s="4">
        <v>2018</v>
      </c>
      <c r="B64" t="s">
        <v>71</v>
      </c>
      <c r="C64">
        <v>373.7203738317757</v>
      </c>
      <c r="D64">
        <v>30.406823915887848</v>
      </c>
      <c r="E64" t="s">
        <v>5</v>
      </c>
      <c r="F64" t="s">
        <v>6</v>
      </c>
    </row>
    <row r="65" spans="1:6" x14ac:dyDescent="0.25">
      <c r="A65" s="4">
        <v>2018</v>
      </c>
      <c r="B65" t="s">
        <v>72</v>
      </c>
      <c r="C65">
        <v>373.7203738317757</v>
      </c>
      <c r="D65">
        <v>2376.8167311252341</v>
      </c>
      <c r="E65" t="s">
        <v>5</v>
      </c>
      <c r="F65" t="s">
        <v>6</v>
      </c>
    </row>
    <row r="66" spans="1:6" x14ac:dyDescent="0.25">
      <c r="A66" s="4">
        <v>2018</v>
      </c>
      <c r="B66" t="s">
        <v>73</v>
      </c>
      <c r="C66">
        <v>373.7203738317757</v>
      </c>
      <c r="D66">
        <v>115.9766921948635</v>
      </c>
      <c r="E66" t="s">
        <v>5</v>
      </c>
      <c r="F66" t="s">
        <v>6</v>
      </c>
    </row>
    <row r="67" spans="1:6" x14ac:dyDescent="0.25">
      <c r="A67" s="4">
        <v>2018</v>
      </c>
      <c r="B67" t="s">
        <v>74</v>
      </c>
      <c r="C67">
        <v>434.65304347826088</v>
      </c>
      <c r="D67">
        <v>2809.3267884545212</v>
      </c>
      <c r="E67" t="s">
        <v>5</v>
      </c>
      <c r="F67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A2D54-0496-43E3-8648-7FC49A6C8128}">
  <dimension ref="A1:K4"/>
  <sheetViews>
    <sheetView tabSelected="1" workbookViewId="0">
      <selection activeCell="B3" sqref="B3"/>
    </sheetView>
  </sheetViews>
  <sheetFormatPr baseColWidth="10" defaultRowHeight="15" x14ac:dyDescent="0.25"/>
  <cols>
    <col min="2" max="2" width="18.85546875" customWidth="1"/>
    <col min="3" max="3" width="21.5703125" customWidth="1"/>
    <col min="6" max="6" width="17.5703125" bestFit="1" customWidth="1"/>
    <col min="7" max="7" width="17.7109375" bestFit="1" customWidth="1"/>
    <col min="8" max="8" width="18.85546875" bestFit="1" customWidth="1"/>
  </cols>
  <sheetData>
    <row r="1" spans="1:11" x14ac:dyDescent="0.25">
      <c r="A1" t="s">
        <v>75</v>
      </c>
      <c r="B1" t="s">
        <v>76</v>
      </c>
      <c r="C1" t="s">
        <v>77</v>
      </c>
      <c r="D1" t="s">
        <v>78</v>
      </c>
      <c r="F1" s="2" t="s">
        <v>79</v>
      </c>
      <c r="G1" t="s">
        <v>81</v>
      </c>
      <c r="H1" s="7" t="s">
        <v>85</v>
      </c>
      <c r="J1" s="6" t="s">
        <v>82</v>
      </c>
      <c r="K1" s="9">
        <f>+SUM(H2:H3)</f>
        <v>0.5621274153214576</v>
      </c>
    </row>
    <row r="2" spans="1:11" x14ac:dyDescent="0.25">
      <c r="A2">
        <v>2018</v>
      </c>
      <c r="B2" s="5">
        <v>58594325108.814796</v>
      </c>
      <c r="C2" s="5">
        <v>10353907206.150101</v>
      </c>
      <c r="D2">
        <v>0.21712000000000001</v>
      </c>
      <c r="F2" s="3" t="s">
        <v>6</v>
      </c>
      <c r="G2" s="4">
        <v>1452954.5805574881</v>
      </c>
      <c r="H2" s="4">
        <f>+G2/(B2/1000)*D2</f>
        <v>5.3838916643342977E-3</v>
      </c>
    </row>
    <row r="3" spans="1:11" x14ac:dyDescent="0.25">
      <c r="F3" s="3" t="s">
        <v>7</v>
      </c>
      <c r="G3" s="4">
        <v>7363160.1031714799</v>
      </c>
      <c r="H3" s="4">
        <f>+G3/(C2/1000)*(1-D2)</f>
        <v>0.55674352365712332</v>
      </c>
    </row>
    <row r="4" spans="1:11" x14ac:dyDescent="0.25">
      <c r="F4" s="3" t="s">
        <v>80</v>
      </c>
      <c r="G4" s="4">
        <v>8816114.6837289687</v>
      </c>
      <c r="H4" s="8">
        <f>SUM(H2:H3)</f>
        <v>0.5621274153214576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EFEL</vt:lpstr>
      <vt:lpstr>EG_LCMR - LAMBDA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JUAN CAMILO GAVIRIA ORTIZ</cp:lastModifiedBy>
  <dcterms:created xsi:type="dcterms:W3CDTF">2019-12-19T05:25:41Z</dcterms:created>
  <dcterms:modified xsi:type="dcterms:W3CDTF">2019-12-19T05:49:06Z</dcterms:modified>
</cp:coreProperties>
</file>